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170" windowWidth="19320" windowHeight="940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10" i="1" l="1"/>
  <c r="G22" i="1"/>
  <c r="F22" i="1"/>
  <c r="G18" i="1"/>
  <c r="F18" i="1"/>
  <c r="G14" i="1"/>
  <c r="F14" i="1"/>
  <c r="G10" i="1"/>
  <c r="G16" i="1" l="1"/>
  <c r="G25" i="1" s="1"/>
  <c r="G8" i="1"/>
  <c r="F8" i="1"/>
  <c r="F16" i="1"/>
  <c r="F25" i="1" s="1"/>
</calcChain>
</file>

<file path=xl/sharedStrings.xml><?xml version="1.0" encoding="utf-8"?>
<sst xmlns="http://schemas.openxmlformats.org/spreadsheetml/2006/main" count="59" uniqueCount="49">
  <si>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</si>
  <si>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</si>
  <si>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</si>
  <si>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</si>
  <si>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</si>
  <si>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</si>
  <si>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Администрации города Переславля-Залесского</t>
  </si>
  <si>
    <t>к Приказу Управления финансов</t>
  </si>
  <si>
    <t>Приложение 2</t>
  </si>
  <si>
    <t>2023 год (руб.)</t>
  </si>
  <si>
    <t>2024 год (руб.)</t>
  </si>
  <si>
    <t>0702</t>
  </si>
  <si>
    <t>ВЦП "Обеспечение функционирования и развития муниципальной системы образования городского округа город Переславль-Залесский"</t>
  </si>
  <si>
    <t>от 20.12.2022 г.№ 42</t>
  </si>
  <si>
    <r>
      <t>Внесение изменений в сводную бюджетную роспись на плановый период 2023 и 2024 годов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20 декабря 2022 года</t>
    </r>
  </si>
  <si>
    <t>13.1.F2.55550</t>
  </si>
  <si>
    <t>Реализация программ формирования современной городской среды</t>
  </si>
  <si>
    <t>МП "Формирование современной городской среды на территории городского округа город Переславль-Залесский"</t>
  </si>
  <si>
    <t>0503</t>
  </si>
  <si>
    <t>07.1.04.85100</t>
  </si>
  <si>
    <t>Мероприятия по сохранности автомобильных дорог</t>
  </si>
  <si>
    <t>0408</t>
  </si>
  <si>
    <t xml:space="preserve">ГЦП "Сохранность автомобильных дорог городского округа город Переславль-Залесский" </t>
  </si>
  <si>
    <t>Уточнение бюджетных ассигнований  в свзи с перераспределением между главными распорядителями бюджетных средств</t>
  </si>
  <si>
    <t>01.1.01.82100</t>
  </si>
  <si>
    <t>Детские дошкольные учреждения. Обеспечение деятельности подведомственных учреждений</t>
  </si>
  <si>
    <t>0701</t>
  </si>
  <si>
    <t>12.2.01.86100</t>
  </si>
  <si>
    <t>0113</t>
  </si>
  <si>
    <t>Мероприятия по обеспечению функционирования и развития муниципальной службы</t>
  </si>
  <si>
    <t>ГЦП «Обеспечение функционирования и развития муниципальной службы в г. Переславле-Залесском на 2017-2019 годы»</t>
  </si>
  <si>
    <t>12.2.01.86120</t>
  </si>
  <si>
    <t>0106</t>
  </si>
  <si>
    <t>Центральный аппарат</t>
  </si>
  <si>
    <t>Уточнение бюджетных ассигнований  на основании заявки Управления финансов Администрации города Переславля-Залесского</t>
  </si>
  <si>
    <t>60.0.00.80100</t>
  </si>
  <si>
    <t>Процентные платежи по долговым обязательствам</t>
  </si>
  <si>
    <t>1301</t>
  </si>
  <si>
    <t>Непрограммные расходы</t>
  </si>
  <si>
    <t>60.0.00.80120</t>
  </si>
  <si>
    <t>Выполнение других обязательств государства</t>
  </si>
  <si>
    <t>0104</t>
  </si>
  <si>
    <t>Уточнение бюджетных ассигнований  на основании заявки  Администрации города Переславля-Залесского</t>
  </si>
  <si>
    <t>04.1.04.84300</t>
  </si>
  <si>
    <t>Мероприятия по борьбе с преступностью</t>
  </si>
  <si>
    <t>ГЦП "Борьба с преступностью на территории городского округа город Переславль-Залесский"</t>
  </si>
  <si>
    <t>0707</t>
  </si>
  <si>
    <t>Уточнение бюджетных ассигнований  в связи с перераспределением по главным распорядителям бюджетных средств</t>
  </si>
  <si>
    <t>Уведомление департамента финансов от  05.12.2022 № 908/236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</si>
</sst>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7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wrapText="1"/>
    </xf>
    <xf numFmtId="4" fontId="0" fillId="0" borderId="0" xfId="0" applyNumberForma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vertical="center"/>
    </xf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8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/>
    <xf numFmtId="164" fontId="10" fillId="0" borderId="1" xfId="8" applyNumberFormat="1" applyFont="1" applyFill="1" applyBorder="1" applyAlignment="1">
      <alignment horizontal="center" vertical="center"/>
    </xf>
    <xf numFmtId="43" fontId="10" fillId="0" borderId="1" xfId="8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2" fillId="0" borderId="1" xfId="0" applyFont="1" applyFill="1" applyBorder="1" applyAlignment="1">
      <alignment horizontal="center" vertical="center" wrapText="1"/>
    </xf>
    <xf numFmtId="43" fontId="8" fillId="0" borderId="1" xfId="8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43" fontId="10" fillId="0" borderId="3" xfId="8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3" fontId="8" fillId="0" borderId="3" xfId="8" applyFont="1" applyFill="1" applyBorder="1" applyAlignment="1">
      <alignment vertical="center" wrapText="1"/>
    </xf>
    <xf numFmtId="43" fontId="8" fillId="0" borderId="1" xfId="8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topLeftCell="A3" zoomScaleNormal="100" workbookViewId="0">
      <selection activeCell="L8" sqref="L8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7.28515625" style="2" customWidth="1"/>
    <col min="4" max="4" width="18.140625" style="1" customWidth="1"/>
    <col min="5" max="5" width="41.85546875" style="1" customWidth="1"/>
    <col min="6" max="6" width="22.140625" style="1" customWidth="1"/>
    <col min="7" max="7" width="21" style="4" bestFit="1" customWidth="1"/>
    <col min="8" max="8" width="32.28515625" style="3" customWidth="1"/>
    <col min="9" max="16384" width="9.140625" style="1"/>
  </cols>
  <sheetData>
    <row r="1" spans="1:8" x14ac:dyDescent="0.25">
      <c r="A1" s="30" t="s">
        <v>8</v>
      </c>
      <c r="B1" s="30"/>
      <c r="C1" s="30"/>
      <c r="D1" s="30"/>
      <c r="E1" s="30"/>
      <c r="F1" s="30"/>
      <c r="G1" s="30"/>
      <c r="H1" s="30"/>
    </row>
    <row r="2" spans="1:8" x14ac:dyDescent="0.25">
      <c r="A2" s="30" t="s">
        <v>7</v>
      </c>
      <c r="B2" s="30"/>
      <c r="C2" s="30"/>
      <c r="D2" s="30"/>
      <c r="E2" s="30"/>
      <c r="F2" s="30"/>
      <c r="G2" s="30"/>
      <c r="H2" s="30"/>
    </row>
    <row r="3" spans="1:8" x14ac:dyDescent="0.25">
      <c r="A3" s="30" t="s">
        <v>6</v>
      </c>
      <c r="B3" s="30"/>
      <c r="C3" s="30"/>
      <c r="D3" s="30"/>
      <c r="E3" s="30"/>
      <c r="F3" s="30"/>
      <c r="G3" s="30"/>
      <c r="H3" s="30"/>
    </row>
    <row r="4" spans="1:8" x14ac:dyDescent="0.25">
      <c r="A4" s="8"/>
      <c r="B4" s="8"/>
      <c r="C4" s="8"/>
      <c r="D4" s="7"/>
      <c r="E4" s="7"/>
      <c r="F4" s="15"/>
      <c r="G4" s="30" t="s">
        <v>13</v>
      </c>
      <c r="H4" s="30"/>
    </row>
    <row r="5" spans="1:8" x14ac:dyDescent="0.25">
      <c r="A5" s="5"/>
      <c r="B5" s="5"/>
      <c r="C5" s="5"/>
      <c r="D5" s="6"/>
      <c r="E5" s="6"/>
      <c r="F5" s="15"/>
      <c r="G5" s="30"/>
      <c r="H5" s="30"/>
    </row>
    <row r="6" spans="1:8" ht="60.75" customHeight="1" x14ac:dyDescent="0.25">
      <c r="A6" s="29" t="s">
        <v>14</v>
      </c>
      <c r="B6" s="29"/>
      <c r="C6" s="29"/>
      <c r="D6" s="29"/>
      <c r="E6" s="29"/>
      <c r="F6" s="29"/>
      <c r="G6" s="29"/>
      <c r="H6" s="29"/>
    </row>
    <row r="7" spans="1:8" ht="40.5" customHeight="1" x14ac:dyDescent="0.25">
      <c r="A7" s="10" t="s">
        <v>2</v>
      </c>
      <c r="B7" s="10" t="s">
        <v>5</v>
      </c>
      <c r="C7" s="10" t="s">
        <v>3</v>
      </c>
      <c r="D7" s="11" t="s">
        <v>0</v>
      </c>
      <c r="E7" s="12" t="s">
        <v>4</v>
      </c>
      <c r="F7" s="13" t="s">
        <v>9</v>
      </c>
      <c r="G7" s="13" t="s">
        <v>10</v>
      </c>
      <c r="H7" s="14" t="s">
        <v>1</v>
      </c>
    </row>
    <row r="8" spans="1:8" ht="102" customHeight="1" x14ac:dyDescent="0.25">
      <c r="A8" s="16"/>
      <c r="B8" s="16"/>
      <c r="C8" s="16"/>
      <c r="D8" s="17"/>
      <c r="E8" s="18" t="s">
        <v>12</v>
      </c>
      <c r="F8" s="27">
        <f>SUM(F9)</f>
        <v>991749</v>
      </c>
      <c r="G8" s="27">
        <f>SUM(G9)</f>
        <v>5276213</v>
      </c>
      <c r="H8" s="19"/>
    </row>
    <row r="9" spans="1:8" ht="87.75" customHeight="1" x14ac:dyDescent="0.25">
      <c r="A9" s="16">
        <v>203</v>
      </c>
      <c r="B9" s="20" t="s">
        <v>26</v>
      </c>
      <c r="C9" s="16">
        <v>600</v>
      </c>
      <c r="D9" s="17" t="s">
        <v>24</v>
      </c>
      <c r="E9" s="19" t="s">
        <v>25</v>
      </c>
      <c r="F9" s="32">
        <v>991749</v>
      </c>
      <c r="G9" s="32">
        <v>5276213</v>
      </c>
      <c r="H9" s="33" t="s">
        <v>23</v>
      </c>
    </row>
    <row r="10" spans="1:8" ht="87.75" customHeight="1" x14ac:dyDescent="0.25">
      <c r="A10" s="16"/>
      <c r="B10" s="20"/>
      <c r="C10" s="16"/>
      <c r="D10" s="17"/>
      <c r="E10" s="34" t="s">
        <v>45</v>
      </c>
      <c r="F10" s="35">
        <f>SUM(F11:F13)</f>
        <v>23332600</v>
      </c>
      <c r="G10" s="35">
        <f>SUM(G11)</f>
        <v>0</v>
      </c>
      <c r="H10" s="33"/>
    </row>
    <row r="11" spans="1:8" ht="87.75" customHeight="1" x14ac:dyDescent="0.25">
      <c r="A11" s="36">
        <v>203</v>
      </c>
      <c r="B11" s="37" t="s">
        <v>11</v>
      </c>
      <c r="C11" s="36">
        <v>600</v>
      </c>
      <c r="D11" s="38" t="s">
        <v>43</v>
      </c>
      <c r="E11" s="33" t="s">
        <v>44</v>
      </c>
      <c r="F11" s="39">
        <v>18832600</v>
      </c>
      <c r="G11" s="33"/>
      <c r="H11" s="33" t="s">
        <v>23</v>
      </c>
    </row>
    <row r="12" spans="1:8" ht="87.75" customHeight="1" x14ac:dyDescent="0.25">
      <c r="A12" s="36">
        <v>203</v>
      </c>
      <c r="B12" s="37" t="s">
        <v>11</v>
      </c>
      <c r="C12" s="36">
        <v>600</v>
      </c>
      <c r="D12" s="40" t="s">
        <v>43</v>
      </c>
      <c r="E12" s="41" t="s">
        <v>44</v>
      </c>
      <c r="F12" s="39">
        <v>3200000</v>
      </c>
      <c r="G12" s="33"/>
      <c r="H12" s="41" t="s">
        <v>47</v>
      </c>
    </row>
    <row r="13" spans="1:8" ht="87.75" customHeight="1" x14ac:dyDescent="0.25">
      <c r="A13" s="36">
        <v>203</v>
      </c>
      <c r="B13" s="37" t="s">
        <v>46</v>
      </c>
      <c r="C13" s="36">
        <v>600</v>
      </c>
      <c r="D13" s="42"/>
      <c r="E13" s="43"/>
      <c r="F13" s="39">
        <v>1300000</v>
      </c>
      <c r="G13" s="33"/>
      <c r="H13" s="43"/>
    </row>
    <row r="14" spans="1:8" ht="87.75" customHeight="1" x14ac:dyDescent="0.25">
      <c r="A14" s="16"/>
      <c r="B14" s="20"/>
      <c r="C14" s="16"/>
      <c r="D14" s="17"/>
      <c r="E14" s="22" t="s">
        <v>22</v>
      </c>
      <c r="F14" s="35">
        <f>SUM(F15)</f>
        <v>1316602</v>
      </c>
      <c r="G14" s="35">
        <f>SUM(G15)</f>
        <v>0</v>
      </c>
      <c r="H14" s="28"/>
    </row>
    <row r="15" spans="1:8" ht="87.75" customHeight="1" x14ac:dyDescent="0.25">
      <c r="A15" s="16">
        <v>208</v>
      </c>
      <c r="B15" s="20" t="s">
        <v>21</v>
      </c>
      <c r="C15" s="16">
        <v>800</v>
      </c>
      <c r="D15" s="17" t="s">
        <v>19</v>
      </c>
      <c r="E15" s="17" t="s">
        <v>20</v>
      </c>
      <c r="F15" s="44">
        <v>1316602</v>
      </c>
      <c r="G15" s="44"/>
      <c r="H15" s="33" t="s">
        <v>23</v>
      </c>
    </row>
    <row r="16" spans="1:8" ht="119.25" customHeight="1" x14ac:dyDescent="0.25">
      <c r="A16" s="16"/>
      <c r="B16" s="20"/>
      <c r="C16" s="16"/>
      <c r="D16" s="17"/>
      <c r="E16" s="22" t="s">
        <v>17</v>
      </c>
      <c r="F16" s="23">
        <f>SUM(F17)</f>
        <v>26606745</v>
      </c>
      <c r="G16" s="23">
        <f>SUM(G17)</f>
        <v>0</v>
      </c>
      <c r="H16" s="17"/>
    </row>
    <row r="17" spans="1:8" ht="119.25" customHeight="1" x14ac:dyDescent="0.25">
      <c r="A17" s="16">
        <v>208</v>
      </c>
      <c r="B17" s="20" t="s">
        <v>18</v>
      </c>
      <c r="C17" s="16">
        <v>200</v>
      </c>
      <c r="D17" s="17" t="s">
        <v>15</v>
      </c>
      <c r="E17" s="17" t="s">
        <v>16</v>
      </c>
      <c r="F17" s="45">
        <v>26606745</v>
      </c>
      <c r="G17" s="45"/>
      <c r="H17" s="31" t="s">
        <v>48</v>
      </c>
    </row>
    <row r="18" spans="1:8" ht="119.25" customHeight="1" x14ac:dyDescent="0.25">
      <c r="A18" s="16"/>
      <c r="B18" s="20"/>
      <c r="C18" s="16"/>
      <c r="D18" s="17"/>
      <c r="E18" s="22" t="s">
        <v>30</v>
      </c>
      <c r="F18" s="23">
        <f>SUM(F19:F21)</f>
        <v>-4106900</v>
      </c>
      <c r="G18" s="23">
        <f>SUM(G19:G21)</f>
        <v>0</v>
      </c>
      <c r="H18" s="21"/>
    </row>
    <row r="19" spans="1:8" ht="118.5" customHeight="1" x14ac:dyDescent="0.25">
      <c r="A19" s="16">
        <v>244</v>
      </c>
      <c r="B19" s="20" t="s">
        <v>28</v>
      </c>
      <c r="C19" s="16">
        <v>200</v>
      </c>
      <c r="D19" s="17" t="s">
        <v>27</v>
      </c>
      <c r="E19" s="17" t="s">
        <v>29</v>
      </c>
      <c r="F19" s="46">
        <v>2320857</v>
      </c>
      <c r="G19" s="46">
        <v>210987</v>
      </c>
      <c r="H19" s="41" t="s">
        <v>34</v>
      </c>
    </row>
    <row r="20" spans="1:8" ht="118.5" customHeight="1" x14ac:dyDescent="0.25">
      <c r="A20" s="16">
        <v>244</v>
      </c>
      <c r="B20" s="20" t="s">
        <v>32</v>
      </c>
      <c r="C20" s="16">
        <v>100</v>
      </c>
      <c r="D20" s="17" t="s">
        <v>31</v>
      </c>
      <c r="E20" s="17" t="s">
        <v>33</v>
      </c>
      <c r="F20" s="46">
        <v>-2320857</v>
      </c>
      <c r="G20" s="46">
        <v>-210987</v>
      </c>
      <c r="H20" s="43"/>
    </row>
    <row r="21" spans="1:8" ht="118.5" customHeight="1" x14ac:dyDescent="0.25">
      <c r="A21" s="16">
        <v>208</v>
      </c>
      <c r="B21" s="20" t="s">
        <v>41</v>
      </c>
      <c r="C21" s="16">
        <v>100</v>
      </c>
      <c r="D21" s="17" t="s">
        <v>31</v>
      </c>
      <c r="E21" s="17" t="s">
        <v>33</v>
      </c>
      <c r="F21" s="46">
        <v>-4106900</v>
      </c>
      <c r="G21" s="46"/>
      <c r="H21" s="33" t="s">
        <v>42</v>
      </c>
    </row>
    <row r="22" spans="1:8" ht="118.5" customHeight="1" x14ac:dyDescent="0.25">
      <c r="A22" s="16"/>
      <c r="B22" s="20"/>
      <c r="C22" s="16"/>
      <c r="D22" s="17"/>
      <c r="E22" s="22" t="s">
        <v>38</v>
      </c>
      <c r="F22" s="23">
        <f>SUM(F23:F24)</f>
        <v>-21534051</v>
      </c>
      <c r="G22" s="23">
        <f>SUM(G23:G24)</f>
        <v>-5276213</v>
      </c>
      <c r="H22" s="33"/>
    </row>
    <row r="23" spans="1:8" ht="118.5" customHeight="1" x14ac:dyDescent="0.25">
      <c r="A23" s="16">
        <v>244</v>
      </c>
      <c r="B23" s="20" t="s">
        <v>37</v>
      </c>
      <c r="C23" s="16">
        <v>710</v>
      </c>
      <c r="D23" s="17" t="s">
        <v>35</v>
      </c>
      <c r="E23" s="17" t="s">
        <v>36</v>
      </c>
      <c r="F23" s="46">
        <v>-6808351</v>
      </c>
      <c r="G23" s="46">
        <v>-5276213</v>
      </c>
      <c r="H23" s="33" t="s">
        <v>23</v>
      </c>
    </row>
    <row r="24" spans="1:8" ht="118.5" customHeight="1" x14ac:dyDescent="0.25">
      <c r="A24" s="16">
        <v>208</v>
      </c>
      <c r="B24" s="20" t="s">
        <v>28</v>
      </c>
      <c r="C24" s="16">
        <v>800</v>
      </c>
      <c r="D24" s="17" t="s">
        <v>39</v>
      </c>
      <c r="E24" s="17" t="s">
        <v>40</v>
      </c>
      <c r="F24" s="46">
        <v>-14725700</v>
      </c>
      <c r="G24" s="46"/>
      <c r="H24" s="33" t="s">
        <v>42</v>
      </c>
    </row>
    <row r="25" spans="1:8" ht="39.75" customHeight="1" x14ac:dyDescent="0.3">
      <c r="A25" s="16"/>
      <c r="B25" s="16"/>
      <c r="C25" s="24"/>
      <c r="D25" s="25"/>
      <c r="E25" s="21"/>
      <c r="F25" s="26">
        <f>SUM(F8+F10+F14+F16+F18+F22)</f>
        <v>26606745</v>
      </c>
      <c r="G25" s="26">
        <f>SUM(G8+G10+G14+G16+G18+G22)</f>
        <v>0</v>
      </c>
      <c r="H25" s="17"/>
    </row>
    <row r="26" spans="1:8" ht="30.75" customHeight="1" x14ac:dyDescent="0.25">
      <c r="H26" s="9"/>
    </row>
    <row r="27" spans="1:8" ht="166.5" customHeight="1" x14ac:dyDescent="0.25"/>
    <row r="28" spans="1:8" ht="166.5" customHeight="1" x14ac:dyDescent="0.25"/>
    <row r="29" spans="1:8" ht="166.5" customHeight="1" x14ac:dyDescent="0.25"/>
    <row r="30" spans="1:8" ht="166.5" customHeight="1" x14ac:dyDescent="0.25"/>
    <row r="31" spans="1:8" ht="21.75" customHeight="1" x14ac:dyDescent="0.25"/>
    <row r="32" spans="1:8" ht="67.5" customHeight="1" x14ac:dyDescent="0.25"/>
    <row r="33" ht="67.5" customHeight="1" x14ac:dyDescent="0.25"/>
    <row r="34" ht="67.5" customHeight="1" x14ac:dyDescent="0.25"/>
    <row r="35" ht="177" customHeight="1" x14ac:dyDescent="0.25"/>
  </sheetData>
  <mergeCells count="10">
    <mergeCell ref="A1:H1"/>
    <mergeCell ref="A2:H2"/>
    <mergeCell ref="A3:H3"/>
    <mergeCell ref="G4:H4"/>
    <mergeCell ref="G5:H5"/>
    <mergeCell ref="H19:H20"/>
    <mergeCell ref="D12:D13"/>
    <mergeCell ref="E12:E13"/>
    <mergeCell ref="H12:H13"/>
    <mergeCell ref="A6:H6"/>
  </mergeCells>
  <pageMargins left="0.7" right="0.7" top="0.75" bottom="0.75" header="0.3" footer="0.3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2022-03-21T10:33:03Z</cp:lastPrinted>
  <dcterms:created xsi:type="dcterms:W3CDTF">2015-12-14T07:24:37Z</dcterms:created>
  <dcterms:modified xsi:type="dcterms:W3CDTF">2023-01-03T10:46:27Z</dcterms:modified>
</cp:coreProperties>
</file>